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ownloads\"/>
    </mc:Choice>
  </mc:AlternateContent>
  <bookViews>
    <workbookView xWindow="0" yWindow="0" windowWidth="28800" windowHeight="141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2" i="1"/>
  <c r="B20" i="1"/>
  <c r="B23" i="1" s="1"/>
  <c r="B19" i="1"/>
  <c r="B22" i="1"/>
  <c r="F8" i="1"/>
  <c r="B31" i="1"/>
  <c r="B24" i="1" l="1"/>
  <c r="B16" i="1"/>
  <c r="B37" i="1" l="1"/>
  <c r="B36" i="1"/>
  <c r="B30" i="1"/>
  <c r="F9" i="1"/>
  <c r="C6" i="1"/>
  <c r="C5" i="1"/>
  <c r="A32" i="1" l="1"/>
  <c r="B38" i="1"/>
</calcChain>
</file>

<file path=xl/sharedStrings.xml><?xml version="1.0" encoding="utf-8"?>
<sst xmlns="http://schemas.openxmlformats.org/spreadsheetml/2006/main" count="59" uniqueCount="49">
  <si>
    <t>Z1=</t>
  </si>
  <si>
    <t>2p=</t>
  </si>
  <si>
    <t>Число пазов статора.</t>
  </si>
  <si>
    <t>Число полюсов.</t>
  </si>
  <si>
    <t>q=</t>
  </si>
  <si>
    <t>об/мин=</t>
  </si>
  <si>
    <t>Обороты в минуту.</t>
  </si>
  <si>
    <t>Десятичная дробь.</t>
  </si>
  <si>
    <t>Обыкновенная дробь.</t>
  </si>
  <si>
    <t>b c/d</t>
  </si>
  <si>
    <t>b=</t>
  </si>
  <si>
    <t>c=</t>
  </si>
  <si>
    <t>d=</t>
  </si>
  <si>
    <r>
      <t xml:space="preserve">Числитель </t>
    </r>
    <r>
      <rPr>
        <b/>
        <sz val="11"/>
        <color theme="1"/>
        <rFont val="Calibri"/>
        <family val="2"/>
        <charset val="204"/>
        <scheme val="minor"/>
      </rPr>
      <t>q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</si>
  <si>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Знаменатель </t>
    </r>
    <r>
      <rPr>
        <b/>
        <sz val="11"/>
        <color theme="1"/>
        <rFont val="Calibri"/>
        <family val="2"/>
        <charset val="204"/>
        <scheme val="minor"/>
      </rPr>
      <t>q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</si>
  <si>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Целая часть </t>
    </r>
    <r>
      <rPr>
        <b/>
        <sz val="11"/>
        <color theme="1"/>
        <rFont val="Calibri"/>
        <family val="2"/>
        <charset val="204"/>
        <scheme val="minor"/>
      </rPr>
      <t>q</t>
    </r>
    <r>
      <rPr>
        <sz val="11"/>
        <color theme="1"/>
        <rFont val="Calibri"/>
        <family val="2"/>
        <charset val="204"/>
        <scheme val="minor"/>
      </rPr>
      <t xml:space="preserve">. </t>
    </r>
  </si>
  <si>
    <t>Количество секций в большой катушке.</t>
  </si>
  <si>
    <t>Количество секций в малой катушке.</t>
  </si>
  <si>
    <t>2p/d=</t>
  </si>
  <si>
    <t>d-c=</t>
  </si>
  <si>
    <t>b+1=</t>
  </si>
  <si>
    <t>N=</t>
  </si>
  <si>
    <t>y=</t>
  </si>
  <si>
    <t>Должно быть только целое число.</t>
  </si>
  <si>
    <t>Шаг двухслойной обмотки. Округлить до целого числа.</t>
  </si>
  <si>
    <t>Указывает максимально возможное число параллельных ветвей.</t>
  </si>
  <si>
    <t>Указывает количество периодов в фазе.</t>
  </si>
  <si>
    <t>d-1</t>
  </si>
  <si>
    <t>чередования больших и малых катушек в периоде.</t>
  </si>
  <si>
    <t>Последовательность чередования больших и малых катушек в периоде.</t>
  </si>
  <si>
    <t>Количество столбцов в таблице.</t>
  </si>
  <si>
    <t>Количество больших катушек в периоде.</t>
  </si>
  <si>
    <t>Количество малых катушек в периоде.</t>
  </si>
  <si>
    <t>Общее количество катушек в периоде.</t>
  </si>
  <si>
    <r>
      <t xml:space="preserve">Общее количество секций в периоде. </t>
    </r>
    <r>
      <rPr>
        <b/>
        <sz val="11"/>
        <color theme="1"/>
        <rFont val="Calibri"/>
        <family val="2"/>
        <charset val="204"/>
        <scheme val="minor"/>
      </rPr>
      <t>N=bd+c</t>
    </r>
    <r>
      <rPr>
        <sz val="11"/>
        <color theme="1"/>
        <rFont val="Calibri"/>
        <family val="2"/>
        <charset val="204"/>
        <scheme val="minor"/>
      </rPr>
      <t>.</t>
    </r>
  </si>
  <si>
    <t>d-c</t>
  </si>
  <si>
    <t>Чередование больших и малых катушек в периоде выбираем из любой строки таблицы.</t>
  </si>
  <si>
    <t>Значения в данном расчёте:</t>
  </si>
  <si>
    <t>Заполняется пользователем.</t>
  </si>
  <si>
    <t>Результаты программного расчёта.</t>
  </si>
  <si>
    <t>больших катушках, затем числа секций в малых катушках и т.д.  до заполнения таблицы.</t>
  </si>
  <si>
    <r>
      <t xml:space="preserve">Если числитель </t>
    </r>
    <r>
      <rPr>
        <b/>
        <sz val="11"/>
        <color rgb="FFFF0000"/>
        <rFont val="Calibri"/>
        <family val="2"/>
        <charset val="204"/>
        <scheme val="minor"/>
      </rPr>
      <t>c=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rgb="FFFF0000"/>
        <rFont val="Calibri"/>
        <family val="2"/>
        <charset val="204"/>
        <scheme val="minor"/>
      </rPr>
      <t>d-1=с</t>
    </r>
    <r>
      <rPr>
        <sz val="11"/>
        <color theme="1"/>
        <rFont val="Calibri"/>
        <family val="2"/>
        <charset val="204"/>
        <scheme val="minor"/>
      </rPr>
      <t>, последовательность чередования больших и малых</t>
    </r>
  </si>
  <si>
    <t>катушек в периоде может быть любая.</t>
  </si>
  <si>
    <r>
      <t>Если числитель</t>
    </r>
    <r>
      <rPr>
        <b/>
        <sz val="11"/>
        <color rgb="FFFF0000"/>
        <rFont val="Calibri"/>
        <family val="2"/>
        <charset val="204"/>
        <scheme val="minor"/>
      </rPr>
      <t xml:space="preserve"> c</t>
    </r>
    <r>
      <rPr>
        <b/>
        <sz val="11"/>
        <color rgb="FFFF0000"/>
        <rFont val="Calibri"/>
        <family val="2"/>
        <charset val="204"/>
      </rPr>
      <t>≠</t>
    </r>
    <r>
      <rPr>
        <b/>
        <sz val="11"/>
        <color rgb="FFFF0000"/>
        <rFont val="Calibri"/>
        <family val="2"/>
        <charset val="204"/>
        <scheme val="minor"/>
      </rPr>
      <t xml:space="preserve"> 1</t>
    </r>
    <r>
      <rPr>
        <b/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rgb="FFFF0000"/>
        <rFont val="Calibri"/>
        <family val="2"/>
        <charset val="204"/>
        <scheme val="minor"/>
      </rPr>
      <t>d-1</t>
    </r>
    <r>
      <rPr>
        <b/>
        <sz val="11"/>
        <color rgb="FFFF0000"/>
        <rFont val="Calibri"/>
        <family val="2"/>
        <charset val="204"/>
      </rPr>
      <t xml:space="preserve">≠ </t>
    </r>
    <r>
      <rPr>
        <b/>
        <sz val="11"/>
        <color rgb="FFFF0000"/>
        <rFont val="Calibri"/>
        <family val="2"/>
        <charset val="204"/>
        <scheme val="minor"/>
      </rPr>
      <t>c</t>
    </r>
    <r>
      <rPr>
        <b/>
        <sz val="11"/>
        <color theme="1"/>
        <rFont val="Calibri"/>
        <family val="2"/>
        <charset val="204"/>
        <scheme val="minor"/>
      </rPr>
      <t>, составляем таблицу для нахождения последовательности</t>
    </r>
  </si>
  <si>
    <r>
      <t xml:space="preserve">Количество строк в таблице. </t>
    </r>
    <r>
      <rPr>
        <sz val="11"/>
        <color rgb="FFFF0000"/>
        <rFont val="Calibri"/>
        <family val="2"/>
        <charset val="204"/>
        <scheme val="minor"/>
      </rPr>
      <t>Количество больших катушек в периоде.</t>
    </r>
  </si>
  <si>
    <t xml:space="preserve">Заполнять таблицу по столбцам с верхней левой клетки начинать с чисел секций в </t>
  </si>
  <si>
    <t>Расчёт схемы укладки</t>
  </si>
  <si>
    <r>
      <rPr>
        <b/>
        <sz val="11"/>
        <color theme="1"/>
        <rFont val="Calibri"/>
        <family val="2"/>
        <charset val="204"/>
        <scheme val="minor"/>
      </rPr>
      <t>двухслойной трёхфазной обмотки с дробным числом пазов на полюс и фазу.</t>
    </r>
    <r>
      <rPr>
        <sz val="11"/>
        <color theme="1"/>
        <rFont val="Calibri"/>
        <family val="2"/>
        <charset val="204"/>
        <scheme val="minor"/>
      </rPr>
      <t xml:space="preserve"> </t>
    </r>
  </si>
  <si>
    <t xml:space="preserve">          Расчёт выполнять при "q" больше единицы. q=Z/2pm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</si>
</sst>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5C5"/>
        <bgColor indexed="64"/>
      </patternFill>
    </fill>
    <fill>
      <patternFill patternType="solid">
        <fgColor rgb="FFFFD85D"/>
        <bgColor indexed="64"/>
      </patternFill>
    </fill>
    <fill>
      <patternFill patternType="solid">
        <fgColor rgb="FFAFDC7E"/>
        <bgColor indexed="64"/>
      </patternFill>
    </fill>
    <fill>
      <patternFill patternType="solid">
        <fgColor rgb="FFFFCDC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3" borderId="0" xfId="0" applyFill="1" applyAlignment="1">
      <alignment horizontal="center"/>
    </xf>
    <xf numFmtId="12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ont="1"/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4" borderId="0" xfId="0" applyFill="1"/>
    <xf numFmtId="0" fontId="0" fillId="3" borderId="0" xfId="0" applyFill="1"/>
    <xf numFmtId="0" fontId="0" fillId="5" borderId="0" xfId="0" applyFill="1"/>
    <xf numFmtId="0" fontId="1" fillId="5" borderId="0" xfId="0" applyFont="1" applyFill="1" applyAlignment="1">
      <alignment horizontal="right"/>
    </xf>
    <xf numFmtId="0" fontId="0" fillId="5" borderId="0" xfId="0" applyFont="1" applyFill="1"/>
    <xf numFmtId="0" fontId="1" fillId="5" borderId="0" xfId="0" applyFont="1" applyFill="1"/>
    <xf numFmtId="0" fontId="0" fillId="0" borderId="0" xfId="0" applyFill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D85D"/>
      <color rgb="FFAFDC7E"/>
      <color rgb="FFFFC5C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B4" sqref="B4"/>
    </sheetView>
  </sheetViews>
  <sheetFormatPr defaultRowHeight="15" x14ac:dyDescent="0.25"/>
  <sheetData>
    <row r="1" spans="1:9" x14ac:dyDescent="0.25">
      <c r="D1" s="1" t="s">
        <v>46</v>
      </c>
    </row>
    <row r="2" spans="1:9" x14ac:dyDescent="0.25">
      <c r="A2" t="s">
        <v>47</v>
      </c>
    </row>
    <row r="4" spans="1:9" x14ac:dyDescent="0.25">
      <c r="A4" s="4" t="s">
        <v>0</v>
      </c>
      <c r="B4" s="8">
        <v>72</v>
      </c>
      <c r="C4" s="3" t="s">
        <v>2</v>
      </c>
    </row>
    <row r="5" spans="1:9" x14ac:dyDescent="0.25">
      <c r="A5" s="4" t="s">
        <v>5</v>
      </c>
      <c r="B5" s="8">
        <v>600</v>
      </c>
      <c r="C5" s="6">
        <f>60*(50/(B6/2))</f>
        <v>600</v>
      </c>
      <c r="D5" s="3" t="s">
        <v>6</v>
      </c>
    </row>
    <row r="6" spans="1:9" x14ac:dyDescent="0.25">
      <c r="A6" s="4" t="s">
        <v>1</v>
      </c>
      <c r="B6" s="8">
        <v>10</v>
      </c>
      <c r="C6" s="6">
        <f>6000/B5</f>
        <v>10</v>
      </c>
      <c r="D6" s="3" t="s">
        <v>3</v>
      </c>
    </row>
    <row r="7" spans="1:9" x14ac:dyDescent="0.25">
      <c r="A7" s="2" t="s">
        <v>48</v>
      </c>
    </row>
    <row r="8" spans="1:9" x14ac:dyDescent="0.25">
      <c r="A8" s="4" t="s">
        <v>10</v>
      </c>
      <c r="B8" s="8">
        <v>2</v>
      </c>
      <c r="C8" s="17" t="s">
        <v>15</v>
      </c>
      <c r="D8" s="17"/>
      <c r="E8" s="4" t="s">
        <v>4</v>
      </c>
      <c r="F8" s="6">
        <f>B4/(B6*3)</f>
        <v>2.4</v>
      </c>
      <c r="G8" s="9" t="s">
        <v>7</v>
      </c>
    </row>
    <row r="9" spans="1:9" x14ac:dyDescent="0.25">
      <c r="A9" s="4" t="s">
        <v>11</v>
      </c>
      <c r="B9" s="8">
        <v>2</v>
      </c>
      <c r="C9" s="17" t="s">
        <v>13</v>
      </c>
      <c r="D9" s="17"/>
      <c r="E9" s="18" t="s">
        <v>4</v>
      </c>
      <c r="F9" s="7">
        <f>F8</f>
        <v>2.4</v>
      </c>
      <c r="G9" s="19" t="s">
        <v>8</v>
      </c>
      <c r="H9" s="17"/>
      <c r="I9" s="17"/>
    </row>
    <row r="10" spans="1:9" x14ac:dyDescent="0.25">
      <c r="A10" s="4" t="s">
        <v>12</v>
      </c>
      <c r="B10" s="8">
        <v>5</v>
      </c>
      <c r="C10" s="17" t="s">
        <v>14</v>
      </c>
      <c r="D10" s="17"/>
      <c r="E10" s="5" t="s">
        <v>4</v>
      </c>
      <c r="F10" s="10" t="s">
        <v>9</v>
      </c>
      <c r="G10" s="19" t="s">
        <v>8</v>
      </c>
      <c r="H10" s="17"/>
      <c r="I10" s="17"/>
    </row>
    <row r="12" spans="1:9" x14ac:dyDescent="0.25">
      <c r="A12" s="18" t="s">
        <v>18</v>
      </c>
      <c r="B12" s="6">
        <f>B6/B10</f>
        <v>2</v>
      </c>
      <c r="C12" s="20" t="s">
        <v>23</v>
      </c>
      <c r="D12" s="17"/>
      <c r="E12" s="17"/>
      <c r="F12" s="17"/>
      <c r="G12" s="17"/>
      <c r="H12" s="17"/>
      <c r="I12" s="17"/>
    </row>
    <row r="13" spans="1:9" x14ac:dyDescent="0.25">
      <c r="C13" s="17" t="s">
        <v>26</v>
      </c>
      <c r="D13" s="17"/>
      <c r="E13" s="17"/>
      <c r="F13" s="17"/>
      <c r="G13" s="17"/>
      <c r="H13" s="17"/>
      <c r="I13" s="17"/>
    </row>
    <row r="14" spans="1:9" x14ac:dyDescent="0.25">
      <c r="C14" s="19" t="s">
        <v>25</v>
      </c>
      <c r="D14" s="17"/>
      <c r="E14" s="17"/>
      <c r="F14" s="17"/>
      <c r="G14" s="17"/>
      <c r="H14" s="17"/>
      <c r="I14" s="17"/>
    </row>
    <row r="16" spans="1:9" x14ac:dyDescent="0.25">
      <c r="A16" s="4" t="s">
        <v>22</v>
      </c>
      <c r="B16" s="6">
        <f>B4/B6*0.83</f>
        <v>5.976</v>
      </c>
      <c r="C16" t="s">
        <v>24</v>
      </c>
    </row>
    <row r="17" spans="1:17" x14ac:dyDescent="0.25">
      <c r="J17" s="21"/>
      <c r="K17" s="21"/>
      <c r="L17" s="21"/>
      <c r="M17" s="21"/>
      <c r="N17" s="21"/>
      <c r="O17" s="21"/>
      <c r="P17" s="21"/>
      <c r="Q17" s="21"/>
    </row>
    <row r="18" spans="1:17" x14ac:dyDescent="0.25">
      <c r="A18" s="4" t="s">
        <v>21</v>
      </c>
      <c r="B18" s="6">
        <f>B8*B10+B9</f>
        <v>12</v>
      </c>
      <c r="C18" t="s">
        <v>34</v>
      </c>
      <c r="J18" s="11"/>
      <c r="K18" s="11"/>
      <c r="L18" s="11"/>
      <c r="M18" s="11"/>
      <c r="N18" s="11"/>
      <c r="O18" s="21"/>
      <c r="P18" s="21"/>
      <c r="Q18" s="21"/>
    </row>
    <row r="19" spans="1:17" x14ac:dyDescent="0.25">
      <c r="A19" s="4" t="s">
        <v>20</v>
      </c>
      <c r="B19" s="6">
        <f>B8+1</f>
        <v>3</v>
      </c>
      <c r="C19" t="s">
        <v>16</v>
      </c>
      <c r="J19" s="11"/>
      <c r="K19" s="11"/>
      <c r="L19" s="11"/>
      <c r="M19" s="11"/>
      <c r="N19" s="11"/>
      <c r="O19" s="21"/>
      <c r="P19" s="21"/>
      <c r="Q19" s="21"/>
    </row>
    <row r="20" spans="1:17" x14ac:dyDescent="0.25">
      <c r="A20" s="4" t="s">
        <v>10</v>
      </c>
      <c r="B20" s="6">
        <f>B8</f>
        <v>2</v>
      </c>
      <c r="C20" t="s">
        <v>17</v>
      </c>
      <c r="J20" s="21"/>
      <c r="K20" s="21"/>
      <c r="L20" s="21"/>
      <c r="M20" s="21"/>
      <c r="N20" s="21"/>
      <c r="O20" s="21"/>
      <c r="P20" s="21"/>
      <c r="Q20" s="21"/>
    </row>
    <row r="21" spans="1:17" x14ac:dyDescent="0.25">
      <c r="H21" s="11"/>
      <c r="J21" s="21"/>
      <c r="K21" s="21"/>
      <c r="L21" s="21"/>
      <c r="M21" s="21"/>
      <c r="N21" s="21"/>
      <c r="O21" s="21"/>
      <c r="P21" s="21"/>
      <c r="Q21" s="21"/>
    </row>
    <row r="22" spans="1:17" x14ac:dyDescent="0.25">
      <c r="A22" s="4" t="s">
        <v>11</v>
      </c>
      <c r="B22" s="6">
        <f>B9</f>
        <v>2</v>
      </c>
      <c r="C22" t="s">
        <v>31</v>
      </c>
      <c r="H22" s="11"/>
      <c r="J22" s="21"/>
      <c r="K22" s="21"/>
      <c r="L22" s="21"/>
      <c r="M22" s="21"/>
      <c r="N22" s="21"/>
      <c r="O22" s="21"/>
      <c r="P22" s="21"/>
      <c r="Q22" s="21"/>
    </row>
    <row r="23" spans="1:17" x14ac:dyDescent="0.25">
      <c r="A23" s="4" t="s">
        <v>19</v>
      </c>
      <c r="B23" s="6">
        <f>IF(B20=0,0,B10-B9)</f>
        <v>3</v>
      </c>
      <c r="C23" t="s">
        <v>32</v>
      </c>
    </row>
    <row r="24" spans="1:17" x14ac:dyDescent="0.25">
      <c r="A24" s="4" t="s">
        <v>12</v>
      </c>
      <c r="B24" s="6">
        <f>IF(B20=0,B22,B10)</f>
        <v>5</v>
      </c>
      <c r="C24" t="s">
        <v>33</v>
      </c>
    </row>
    <row r="26" spans="1:17" x14ac:dyDescent="0.25">
      <c r="A26" s="12" t="s">
        <v>29</v>
      </c>
    </row>
    <row r="27" spans="1:17" x14ac:dyDescent="0.25">
      <c r="A27" t="s">
        <v>41</v>
      </c>
    </row>
    <row r="28" spans="1:17" x14ac:dyDescent="0.25">
      <c r="A28" t="s">
        <v>42</v>
      </c>
      <c r="H28" s="21"/>
      <c r="I28" s="21"/>
    </row>
    <row r="29" spans="1:17" x14ac:dyDescent="0.25">
      <c r="A29" s="17" t="s">
        <v>37</v>
      </c>
      <c r="B29" s="17"/>
      <c r="C29" s="17"/>
    </row>
    <row r="30" spans="1:17" x14ac:dyDescent="0.25">
      <c r="A30" s="18" t="s">
        <v>11</v>
      </c>
      <c r="B30" s="6">
        <f>B9</f>
        <v>2</v>
      </c>
    </row>
    <row r="31" spans="1:17" x14ac:dyDescent="0.25">
      <c r="A31" s="18" t="s">
        <v>27</v>
      </c>
      <c r="B31" s="6">
        <f>B10-1</f>
        <v>4</v>
      </c>
    </row>
    <row r="32" spans="1:17" x14ac:dyDescent="0.25">
      <c r="A32" s="17" t="str">
        <f>IF(B30=1,"Последовательность чередования больших и малых катушек может быть любая.",IF(B24-1=B30,"Последовательность чередования больших и малых катушек может быть любая.","Требуется составить таблицу для нахождения последовательности."))</f>
        <v>Требуется составить таблицу для нахождения последовательности.</v>
      </c>
      <c r="B32" s="17"/>
      <c r="C32" s="17"/>
      <c r="D32" s="17"/>
      <c r="E32" s="17"/>
      <c r="F32" s="17"/>
      <c r="G32" s="17"/>
      <c r="H32" s="17"/>
      <c r="I32" s="17"/>
    </row>
    <row r="34" spans="1:5" x14ac:dyDescent="0.25">
      <c r="A34" s="1" t="s">
        <v>43</v>
      </c>
    </row>
    <row r="35" spans="1:5" x14ac:dyDescent="0.25">
      <c r="A35" s="1" t="s">
        <v>28</v>
      </c>
    </row>
    <row r="36" spans="1:5" x14ac:dyDescent="0.25">
      <c r="A36" s="4" t="s">
        <v>11</v>
      </c>
      <c r="B36" s="6">
        <f>B9</f>
        <v>2</v>
      </c>
      <c r="C36" t="s">
        <v>44</v>
      </c>
    </row>
    <row r="37" spans="1:5" x14ac:dyDescent="0.25">
      <c r="A37" s="4" t="s">
        <v>12</v>
      </c>
      <c r="B37" s="6">
        <f>B10</f>
        <v>5</v>
      </c>
      <c r="C37" t="s">
        <v>30</v>
      </c>
    </row>
    <row r="38" spans="1:5" x14ac:dyDescent="0.25">
      <c r="A38" s="4" t="s">
        <v>35</v>
      </c>
      <c r="B38" s="6">
        <f>B23</f>
        <v>3</v>
      </c>
      <c r="C38" s="22" t="s">
        <v>32</v>
      </c>
    </row>
    <row r="40" spans="1:5" x14ac:dyDescent="0.25">
      <c r="A40" s="13" t="s">
        <v>45</v>
      </c>
    </row>
    <row r="41" spans="1:5" x14ac:dyDescent="0.25">
      <c r="A41" s="13" t="s">
        <v>40</v>
      </c>
    </row>
    <row r="42" spans="1:5" x14ac:dyDescent="0.25">
      <c r="A42" s="3" t="s">
        <v>36</v>
      </c>
    </row>
    <row r="43" spans="1:5" x14ac:dyDescent="0.25">
      <c r="A43" s="14"/>
      <c r="B43" s="14"/>
      <c r="C43" s="14"/>
      <c r="D43" s="14"/>
      <c r="E43" s="14"/>
    </row>
    <row r="44" spans="1:5" x14ac:dyDescent="0.25">
      <c r="A44" s="14"/>
      <c r="B44" s="14"/>
      <c r="C44" s="14"/>
      <c r="D44" s="14"/>
      <c r="E44" s="14"/>
    </row>
    <row r="49" spans="1:2" x14ac:dyDescent="0.25">
      <c r="A49" s="15"/>
      <c r="B49" t="s">
        <v>38</v>
      </c>
    </row>
    <row r="50" spans="1:2" x14ac:dyDescent="0.25">
      <c r="A50" s="16"/>
      <c r="B50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154</dc:creator>
  <cp:lastModifiedBy>1482</cp:lastModifiedBy>
  <cp:lastPrinted>2020-03-30T02:44:23Z</cp:lastPrinted>
  <dcterms:created xsi:type="dcterms:W3CDTF">2020-03-28T03:04:54Z</dcterms:created>
  <dcterms:modified xsi:type="dcterms:W3CDTF">2023-02-19T17:27:04Z</dcterms:modified>
</cp:coreProperties>
</file>